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2570" windowHeight="8940"/>
  </bookViews>
  <sheets>
    <sheet name="Лист1" sheetId="1" r:id="rId1"/>
  </sheets>
  <definedNames>
    <definedName name="_xlnm.Print_Area" localSheetId="0">Лист1!$A$1:$G$34</definedName>
  </definedNames>
  <calcPr calcId="162913"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4" i="1" l="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5" i="1"/>
</calcChain>
</file>

<file path=xl/sharedStrings.xml><?xml version="1.0" encoding="utf-8"?>
<sst xmlns="http://schemas.openxmlformats.org/spreadsheetml/2006/main" count="96" uniqueCount="64">
  <si>
    <t>Наименование</t>
  </si>
  <si>
    <t>Тех спецификация</t>
  </si>
  <si>
    <t xml:space="preserve">Единица
измерения
</t>
  </si>
  <si>
    <t>Кол-во</t>
  </si>
  <si>
    <t>Цена за единицу</t>
  </si>
  <si>
    <t>Сумма</t>
  </si>
  <si>
    <t>№ лота</t>
  </si>
  <si>
    <t>шт</t>
  </si>
  <si>
    <t>упк</t>
  </si>
  <si>
    <t xml:space="preserve">Приложение № 1 
к Обьявлению №51
</t>
  </si>
  <si>
    <t xml:space="preserve">Баллон для дилатации стриктур пищевода, совместимые с проводником </t>
  </si>
  <si>
    <t>Баллон-расширитель для дилатации Закругленный кончик баллонов , прозрачный материал, центральный визуальный маркер в баллоне, рентгеноконтрастные метки (проксимальный и дистальные концы) размерам длина 55мм, диаметр 20,0мм для рабочего канала 2,8мм. Рабочая длина 1900мм. Одноразовый</t>
  </si>
  <si>
    <t>Баллон для дилатации при Ахалазии кардии совместимые с проводником</t>
  </si>
  <si>
    <t xml:space="preserve">Закругленный кончик баллонов , прозрачный материал,  рентгеноконтрастные метки (проксимальный и дистальные концы) размерам длина 100мм, диаметр 35,0мм. Рабочая длина 1000мм </t>
  </si>
  <si>
    <t>Баллон для извлечения камней</t>
  </si>
  <si>
    <t xml:space="preserve"> Баллоны для извлечения камней (рабочий канал 3,2мм, рабочая длина 1900мм, место
инъекции-выше баллона).Один баллон — три размера: с помощью шприца баллон можно раздуть до одного из трех доступных размеров (8,5, 11,5 и 15 мм).
Также доступна версия баллона с увеличенным типоразмером (15, 18 и 20 мм) для расширенных протоков.
Баллоны изготовлены из латекса высокой прочности. Совместимы с проводником в дистальной части. Прекрасная видимость под рентгеном. 
Совместимы с V-системой. Поставляются в стерильном виде.</t>
  </si>
  <si>
    <t>Игла иньекционная</t>
  </si>
  <si>
    <t>Инъкционные иглы для введения медикаментов и раствора. Безопасное направление иглы благодаря  ручному извлечению иглы. Защитная спираль для предотвращения  боковых перфораций. материал- тефлон.Цветовая кодировка по диаметру игл. Плавный прокол ткани -мишени. Встроенная ручка. Для канала эндоскопа 2,8 мм,рабочая длина 2300 мм,  длина иглы 4 мм. Индивидуальная стерильная упаковка.Количество штук в коробке -10штук.</t>
  </si>
  <si>
    <t xml:space="preserve">Катетер ЭРХПГ </t>
  </si>
  <si>
    <t>ЭРХПГ-катетер, стандартный, с металлически кольцом внутри, с каналом под 0,035 дюймовый проводник, со втроенной внутрь катетера струной жесткости, с улавливателем на проксимальной части катетера, для фиксации проводника. Диаметр 2,3&gt;1,8 мм. Длина 215 см. Многоразовый.</t>
  </si>
  <si>
    <t xml:space="preserve">Комплект для цветной печати   </t>
  </si>
  <si>
    <t>комплект для цветной печати UPS-21S ,формат бумаги А6 (малая упаковка) для использования на принтерах Soni UP25MD. В упаковке :цветная лента *3 шт, каждая на 80 листов бумаги ,бумага для печати 80 листов*3 шт, размер 90*100 мм.</t>
  </si>
  <si>
    <t>кор</t>
  </si>
  <si>
    <t>Литотриптор механический</t>
  </si>
  <si>
    <t>Комбинированный комплект желчно-каменного, механического литотриптора, состоит из трех соединяемых тубусов, покрытых тефлоном, для литотрипсии, тубусы имеют цветовую маркировку, для порядка сборки тубуса. Три части тубуса соединяются между собой на винтовом соединении. Диаметр 3,1 мм. Длина 170 см. В комплекте с двумя корзинами для удаления камней: 1) Корзина для разрушения и захвата камней, 4-х струнная, из материала «Нитинол», жесткая, с памятью формы (свойства пружины), с каналом для 0,035 дюймового проводника. Пригодная для литотрипсии, выдерживает высокую нагрузку до 40 Kp, дробление камней высокой жёсткости. Неразрывные струны от проксимальной части до дистальной (в канюле не запаиваются – не разрывны). На дистальной части корзинки (в канюле) располагается отверстие для проводника. С каналом для подачи рентгеноконтрастного вещества. В сборе ручкой, ручка имеет паз для установки стоппера для контроля ширины раскрытия корзины. Ширина раскрытия 30/45 mm, диаметр тубуса 2,9 mm, длина 215 cm. Одноразовая. 2) Корзина для разрушения и захвата камней, 4-х струнная, спиралевидная. Корзина делает автоматический поворот вокруг свой оси до 180 градусов при выдвигании и втягивании в тубус за счет специального механизма. С усиленными плетеными двойными струнами. С возможностью проведения литотрипсии. С каналом для подачи рентгеноконтрастного вещества и промывания. В комплекте с прямоугольной съемной ручкой, накручивающейся на металлический проксимальный конец корзины. Корзина полностью разборная.  Ширина раскрытия 30/45 мм, диаметр 2,6 mm, длина 215 cm. Одноразовый.</t>
  </si>
  <si>
    <t>набор</t>
  </si>
  <si>
    <t>Корзина для разрушения и захвата камней</t>
  </si>
  <si>
    <t>Корзина для разрушения и захвата камней, 6-ти струнная, из материала Нитинол (материал с памятью формы), с каналом для введения контрастного вещества. Ширина раскрытия 35/55 мм. Диаметр 1,8 мм. Длина 215 см. Одноразовая.</t>
  </si>
  <si>
    <t>Корзина для разрушения и захвата камней. С раздваивающимися к дистальной части витыми струнами. Количество струн от 4 до 8. С каналом для подачи контрастного вещества. Ширина раскрытия 30/45 мм. Диаметр 2,6 мм. Длина 215 см. Одноразовая.</t>
  </si>
  <si>
    <t>Папиллотомы</t>
  </si>
  <si>
    <t xml:space="preserve">Папиллотомы: для иссечения большого дуоденального сосочка  V системы с тройным просветом (канал 2,8 мм, рабочая длина 1700 мм, диаметр
дистального конца 4,5 Fr., длина дистальногоконца 3 мм, струна с изоляцией 20 мм, под проводник 0,035)
</t>
  </si>
  <si>
    <t xml:space="preserve">Папиллотомы: V для иссечения большого дуоденального сосочка V системы с тройным просветом (канал 2,8 мм, рабочая 1700 мм, диаметр дистального конца 4,5 Fr., длина дистального конца 3 мм, струна с изоляцией 30 мм, под проводник 0,035)
</t>
  </si>
  <si>
    <t>Проводник (корзинка)</t>
  </si>
  <si>
    <t>8-проволочная корзинка для захвата и извлечения камней при ЭРХПГ. Минимальный диаметр рабочего канала 3.7 мм, рабочая длина 1900 мм, диаметр корзины 20мм. Совместимость с проводником 0.035.Уникальная конструкция корзинчатого захвата обеспечивает легкий захват.
Пулеобразный дистальный конец для атравматичного введения в желчные протоки. Порт для впрыскивания жидкости и промывания.
Возможно введение рентгеноконтрастного вещества.Устройство полностью рентгеноконтрастное. Ручка с С-образным держателем.
Стерильный, одноразовый.</t>
  </si>
  <si>
    <t>4-проволочная корзинка для извлечения камней при ЭРХПГ, канал 3.7 мм, длина 1900 мм (струна сталь )Материала из стали и из нитинола.</t>
  </si>
  <si>
    <t xml:space="preserve">8-проволочная корзинка для извлечения камней при ЭРХПГ,канал 3.7 мм, длина 1900 мм.( струна нитиноловая). Материала из стали и из нитинола.
</t>
  </si>
  <si>
    <t xml:space="preserve">Одноразовые овальные захватывающие корзины.4-проволочная для канала 2,8 мм , длина 2300 мм, ширина раскрытия 30 мм (струна сталь). Материала из стали и из нитинола.
</t>
  </si>
  <si>
    <t>8-проволочная корзинка для извлечения камней, канал 2.8 мм, длина 1900 мм (струна сталь).</t>
  </si>
  <si>
    <t xml:space="preserve">4-проволочная корзинка для механических литотрипторов, канал 3.2 мм, 4.2 мм, длина, ( струна сталь).
1950 мм.(диаметр корзинки 30мм)
</t>
  </si>
  <si>
    <t>5</t>
  </si>
  <si>
    <t xml:space="preserve">Стент билиарный
</t>
  </si>
  <si>
    <t>Пластиковый стент из полимерного нерассасывающего материала для протезирования просвета пузырного желчного протока эндоскопическим методом. Билиарный стент, для канала 3,7 мм, 10 Fr. (расстояние между лепестками 90мм, изогнутая проксимальная часть)</t>
  </si>
  <si>
    <t>Пластиковый стент из полимерного нерассасывающего материала для протезирования просвета пузырного желчного протока эндоскопическим методом.Билиарный стент, для канала 3,7 мм, 10 Fr.(расстояние между лепестками 100 мм,изогнутая проксимальная часть)</t>
  </si>
  <si>
    <t>Трубка силиконовая</t>
  </si>
  <si>
    <t>Для медицинского отсоса, внутренний диаметр 8 мм толщина 2 мм, твердость по ШОР А 60-70ед , 5 метров 1 уп.100% пищевой силикон.Диапазон температур от -50 до +240</t>
  </si>
  <si>
    <t>метр</t>
  </si>
  <si>
    <t xml:space="preserve">Загубник с фиксатором </t>
  </si>
  <si>
    <t>Загубник, универсальный. С широкими отверстиями длиной 5 см и шириной 2,5 см, для заведения анестезиологических трубок и подключения подачи кислорода.Со специальными бортами для зубов высотой 0,4 см. С полусферической выемкой на месте заведения загубника. С тканевым растягивающимся ремнем длиной 55,5 см. С 27-ю отверстиями на ремне для возможности регулировки длины крепления. Одноразовый.</t>
  </si>
  <si>
    <t>Петля для полипэктомии</t>
  </si>
  <si>
    <r>
      <t>Легкий захвават труднодоступных полипов. Контролируемое и плавное направление среза благодаря жесткой и прочной на изгиб мультифиламентной проволочной петле.Встроенная эргономичная ручка для удобного использования.ВЧ-отсечение. Канал эндоскопа 2,8 мм, рабочая длина 2300</t>
    </r>
    <r>
      <rPr>
        <sz val="11"/>
        <color rgb="FFFF0000"/>
        <rFont val="Times New Roman"/>
        <family val="1"/>
        <charset val="204"/>
      </rPr>
      <t xml:space="preserve"> </t>
    </r>
    <r>
      <rPr>
        <sz val="11"/>
        <color theme="1"/>
        <rFont val="Times New Roman"/>
        <family val="1"/>
        <charset val="204"/>
      </rPr>
      <t>мм,</t>
    </r>
    <r>
      <rPr>
        <sz val="11"/>
        <rFont val="Times New Roman"/>
        <family val="1"/>
        <charset val="204"/>
      </rPr>
      <t xml:space="preserve"> раскрытие петли  25 мм, диаметр режущей струны </t>
    </r>
    <r>
      <rPr>
        <sz val="11"/>
        <color theme="1"/>
        <rFont val="Times New Roman"/>
        <family val="1"/>
        <charset val="204"/>
      </rPr>
      <t xml:space="preserve">0,3 </t>
    </r>
    <r>
      <rPr>
        <sz val="11"/>
        <rFont val="Times New Roman"/>
        <family val="1"/>
        <charset val="204"/>
      </rPr>
      <t>мм) овальная. Индивидуальная стерильная упаковка.В упаковке 10 штук.</t>
    </r>
  </si>
  <si>
    <t>Ручка для раздувания эндоскопических баллонов для дилатации</t>
  </si>
  <si>
    <t xml:space="preserve">Для раздувания и сдувания баллонных дилататоров. Максимальное давление 15атм (бар), обьем щприца 60мл (куб. см) Одноразовый  </t>
  </si>
  <si>
    <t>Клипсы</t>
  </si>
  <si>
    <t>Клипсы для эндоскопической маркировки и гемостаза . Используются с клипирующим устройством.Цветовая маркировка клипс- розовый, длина браншей 7,5 мм. Угол загиба браншей 135С.Одноразовые.В упаковке 40 штук.</t>
  </si>
  <si>
    <t>Клипирующее устройство</t>
  </si>
  <si>
    <t xml:space="preserve"> Клипирующее устройство с одноразовыми клипсами для быстрого механического гемостаза. Клипс аппликатор эндоскопический обладают функцией вращения браншей на 360° для достижения максимальной эффективности и удобства позиционирования.Клипирующие устройства для рабочего канала 2,8 мм, длина 2300 мм, длина браншей 10 мм. Автоклавируемое многоразовое устройство с функцией вращения.</t>
  </si>
  <si>
    <t>Петли для лигирования</t>
  </si>
  <si>
    <t>MAJ-340 артикул 026315 № 1, одноразовая</t>
  </si>
  <si>
    <t xml:space="preserve">Лигатор </t>
  </si>
  <si>
    <t>Лигатор ES-L007 эндоскопический, 7 зарядный, с возможностью применения с эндоскопами с наружными диаметрами дистальной части от 9,4 до 13 мм, в комплетке с катушкой для сброса колец, катетером для проведения нити, дистальным колпачком с 7 предустановленными кольцами, коннектором для ирригации. Длина катетера 145 см, диаметр катетера 2,0. Однократного применения.</t>
  </si>
  <si>
    <t>Щипцы для биопсии</t>
  </si>
  <si>
    <t>Биопсийные щипцы с овальными чашечками (ложками) к гибким эндоскопам, предназначены для глубокой биопсии.Высокая  четкость среза,предотвращение разрыва ткани.Имеет встроенную ручку.Для каналов от 2,8 мм, длиной до 1600 мм.Индивидуальная стерильная упаковка. Количество в упаковке 10 шт.</t>
  </si>
  <si>
    <t>Биопсийные щипцы с овальными чашечками (ложками) к гибким эндоскопам, предназначены для глубокой биопсии. Высокая  четкость среза,предотвращение разрыва ткани.Имеет встроенную ручку.Для каналов эндоскопов от 2,8 мм, длиной до 2300 мм.Индивидуальная стерильная упаковка.Количество в упаковке 10 шт.</t>
  </si>
  <si>
    <t>ИТОГО: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</si>
</sst>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 _₽"/>
  </numFmts>
  <fonts count="8" x14ac:knownFonts="1">
    <font>
      <sz val="11"/>
      <color theme="1"/>
      <name val="Calibri"/>
      <family val="2"/>
      <scheme val="minor"/>
    </font>
    <font>
      <b/>
      <sz val="9"/>
      <color theme="1"/>
      <name val="Times New Roman"/>
      <family val="1"/>
      <charset val="204"/>
    </font>
    <font>
      <sz val="9"/>
      <color theme="1"/>
      <name val="Times New Roman"/>
      <family val="1"/>
      <charset val="204"/>
    </font>
    <font>
      <sz val="11"/>
      <name val="Times New Roman"/>
      <family val="1"/>
      <charset val="204"/>
    </font>
    <font>
      <sz val="11"/>
      <color theme="1"/>
      <name val="Times New Roman"/>
      <family val="1"/>
      <charset val="204"/>
    </font>
    <font>
      <sz val="10"/>
      <name val="Arial Cyr"/>
      <charset val="204"/>
    </font>
    <font>
      <b/>
      <sz val="10"/>
      <name val="Times New Roman"/>
      <family val="1"/>
      <charset val="204"/>
    </font>
    <font>
      <sz val="11"/>
      <color rgb="FFFF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5" fillId="0" borderId="0"/>
    <xf numFmtId="0" fontId="5" fillId="0" borderId="0"/>
  </cellStyleXfs>
  <cellXfs count="21">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NumberFormat="1" applyFont="1" applyFill="1" applyBorder="1" applyAlignment="1">
      <alignment horizontal="left" vertical="top" wrapText="1"/>
    </xf>
    <xf numFmtId="3"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0" fontId="3" fillId="2" borderId="1" xfId="0" applyFont="1" applyFill="1" applyBorder="1" applyAlignment="1">
      <alignment horizontal="left" vertical="top" wrapText="1"/>
    </xf>
    <xf numFmtId="0" fontId="1" fillId="0" borderId="0" xfId="0" applyFont="1" applyAlignment="1">
      <alignment horizontal="center" vertical="top"/>
    </xf>
    <xf numFmtId="0" fontId="1" fillId="0" borderId="1" xfId="0" applyFont="1" applyBorder="1" applyAlignment="1">
      <alignment horizontal="center" vertical="top"/>
    </xf>
    <xf numFmtId="0" fontId="1" fillId="0" borderId="0" xfId="0" applyFont="1" applyAlignment="1">
      <alignment horizontal="right" vertical="top" wrapText="1"/>
    </xf>
    <xf numFmtId="0" fontId="1" fillId="0" borderId="0" xfId="0" applyFont="1" applyAlignment="1">
      <alignment horizontal="right" vertical="top"/>
    </xf>
    <xf numFmtId="0" fontId="6"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NumberFormat="1"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1" xfId="2" applyFont="1" applyFill="1" applyBorder="1" applyAlignment="1">
      <alignment horizontal="center" vertical="center" wrapText="1"/>
    </xf>
    <xf numFmtId="4" fontId="1" fillId="0" borderId="1" xfId="0" applyNumberFormat="1" applyFont="1" applyBorder="1" applyAlignment="1">
      <alignment horizontal="center" vertical="center"/>
    </xf>
  </cellXfs>
  <cellStyles count="3">
    <cellStyle name="Обычный" xfId="0" builtinId="0"/>
    <cellStyle name="Обычный 2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abSelected="1" view="pageBreakPreview" zoomScale="80" zoomScaleNormal="100" zoomScaleSheetLayoutView="80" workbookViewId="0">
      <selection activeCell="C29" sqref="C29"/>
    </sheetView>
  </sheetViews>
  <sheetFormatPr defaultRowHeight="12" x14ac:dyDescent="0.25"/>
  <cols>
    <col min="1" max="1" width="9.140625" style="1"/>
    <col min="2" max="2" width="21.28515625" style="11" customWidth="1"/>
    <col min="3" max="3" width="52" style="11" customWidth="1"/>
    <col min="4" max="4" width="8.5703125" style="1" customWidth="1"/>
    <col min="5" max="5" width="10" style="1" customWidth="1"/>
    <col min="6" max="6" width="16.140625" style="1" customWidth="1"/>
    <col min="7" max="7" width="13" style="1" customWidth="1"/>
    <col min="8" max="16384" width="9.140625" style="1"/>
  </cols>
  <sheetData>
    <row r="1" spans="1:7" ht="13.5" customHeight="1" x14ac:dyDescent="0.25">
      <c r="E1" s="13" t="s">
        <v>9</v>
      </c>
      <c r="F1" s="14"/>
      <c r="G1" s="14"/>
    </row>
    <row r="2" spans="1:7" ht="22.5" customHeight="1" x14ac:dyDescent="0.25">
      <c r="E2" s="14"/>
      <c r="F2" s="14"/>
      <c r="G2" s="14"/>
    </row>
    <row r="4" spans="1:7" ht="48" x14ac:dyDescent="0.25">
      <c r="A4" s="2" t="s">
        <v>6</v>
      </c>
      <c r="B4" s="12" t="s">
        <v>0</v>
      </c>
      <c r="C4" s="12" t="s">
        <v>1</v>
      </c>
      <c r="D4" s="3" t="s">
        <v>2</v>
      </c>
      <c r="E4" s="2" t="s">
        <v>3</v>
      </c>
      <c r="F4" s="4" t="s">
        <v>4</v>
      </c>
      <c r="G4" s="2" t="s">
        <v>5</v>
      </c>
    </row>
    <row r="5" spans="1:7" ht="90" x14ac:dyDescent="0.25">
      <c r="A5" s="15">
        <v>1</v>
      </c>
      <c r="B5" s="16" t="s">
        <v>10</v>
      </c>
      <c r="C5" s="17" t="s">
        <v>11</v>
      </c>
      <c r="D5" s="18" t="s">
        <v>7</v>
      </c>
      <c r="E5" s="7">
        <v>1</v>
      </c>
      <c r="F5" s="8">
        <v>214000</v>
      </c>
      <c r="G5" s="8">
        <f>E5*F5</f>
        <v>214000</v>
      </c>
    </row>
    <row r="6" spans="1:7" ht="60" x14ac:dyDescent="0.25">
      <c r="A6" s="15">
        <v>2</v>
      </c>
      <c r="B6" s="16" t="s">
        <v>12</v>
      </c>
      <c r="C6" s="17" t="s">
        <v>13</v>
      </c>
      <c r="D6" s="18" t="s">
        <v>7</v>
      </c>
      <c r="E6" s="7">
        <v>1</v>
      </c>
      <c r="F6" s="8">
        <v>321000</v>
      </c>
      <c r="G6" s="8">
        <f t="shared" ref="G6:G33" si="0">E6*F6</f>
        <v>321000</v>
      </c>
    </row>
    <row r="7" spans="1:7" ht="195" x14ac:dyDescent="0.25">
      <c r="A7" s="15">
        <v>3</v>
      </c>
      <c r="B7" s="16" t="s">
        <v>14</v>
      </c>
      <c r="C7" s="17" t="s">
        <v>15</v>
      </c>
      <c r="D7" s="18" t="s">
        <v>7</v>
      </c>
      <c r="E7" s="7">
        <v>10</v>
      </c>
      <c r="F7" s="8">
        <v>267500</v>
      </c>
      <c r="G7" s="8">
        <f t="shared" si="0"/>
        <v>2675000</v>
      </c>
    </row>
    <row r="8" spans="1:7" ht="135" x14ac:dyDescent="0.25">
      <c r="A8" s="15">
        <v>4</v>
      </c>
      <c r="B8" s="16" t="s">
        <v>16</v>
      </c>
      <c r="C8" s="17" t="s">
        <v>17</v>
      </c>
      <c r="D8" s="18" t="s">
        <v>7</v>
      </c>
      <c r="E8" s="7">
        <v>2</v>
      </c>
      <c r="F8" s="8">
        <v>180000</v>
      </c>
      <c r="G8" s="8">
        <f t="shared" si="0"/>
        <v>360000</v>
      </c>
    </row>
    <row r="9" spans="1:7" ht="90" x14ac:dyDescent="0.25">
      <c r="A9" s="15">
        <v>5</v>
      </c>
      <c r="B9" s="16" t="s">
        <v>18</v>
      </c>
      <c r="C9" s="17" t="s">
        <v>19</v>
      </c>
      <c r="D9" s="18" t="s">
        <v>7</v>
      </c>
      <c r="E9" s="7">
        <v>5</v>
      </c>
      <c r="F9" s="8">
        <v>48900</v>
      </c>
      <c r="G9" s="8">
        <f t="shared" si="0"/>
        <v>244500</v>
      </c>
    </row>
    <row r="10" spans="1:7" ht="75" x14ac:dyDescent="0.25">
      <c r="A10" s="15">
        <v>6</v>
      </c>
      <c r="B10" s="17" t="s">
        <v>20</v>
      </c>
      <c r="C10" s="16" t="s">
        <v>21</v>
      </c>
      <c r="D10" s="8" t="s">
        <v>22</v>
      </c>
      <c r="E10" s="7">
        <v>5</v>
      </c>
      <c r="F10" s="8">
        <v>103041</v>
      </c>
      <c r="G10" s="8">
        <f t="shared" si="0"/>
        <v>515205</v>
      </c>
    </row>
    <row r="11" spans="1:7" ht="409.5" x14ac:dyDescent="0.25">
      <c r="A11" s="15">
        <v>7</v>
      </c>
      <c r="B11" s="10" t="s">
        <v>23</v>
      </c>
      <c r="C11" s="6" t="s">
        <v>24</v>
      </c>
      <c r="D11" s="18" t="s">
        <v>25</v>
      </c>
      <c r="E11" s="7">
        <v>4</v>
      </c>
      <c r="F11" s="8">
        <v>489900</v>
      </c>
      <c r="G11" s="8">
        <f t="shared" si="0"/>
        <v>1959600</v>
      </c>
    </row>
    <row r="12" spans="1:7" ht="75" x14ac:dyDescent="0.25">
      <c r="A12" s="15">
        <v>8</v>
      </c>
      <c r="B12" s="16" t="s">
        <v>26</v>
      </c>
      <c r="C12" s="17" t="s">
        <v>27</v>
      </c>
      <c r="D12" s="9" t="s">
        <v>8</v>
      </c>
      <c r="E12" s="7">
        <v>5</v>
      </c>
      <c r="F12" s="8">
        <v>106000</v>
      </c>
      <c r="G12" s="8">
        <f t="shared" si="0"/>
        <v>530000</v>
      </c>
    </row>
    <row r="13" spans="1:7" ht="90" x14ac:dyDescent="0.25">
      <c r="A13" s="15">
        <v>9</v>
      </c>
      <c r="B13" s="16" t="s">
        <v>26</v>
      </c>
      <c r="C13" s="17" t="s">
        <v>28</v>
      </c>
      <c r="D13" s="9" t="s">
        <v>8</v>
      </c>
      <c r="E13" s="7">
        <v>5</v>
      </c>
      <c r="F13" s="8">
        <v>167300</v>
      </c>
      <c r="G13" s="8">
        <f t="shared" si="0"/>
        <v>836500</v>
      </c>
    </row>
    <row r="14" spans="1:7" ht="90" x14ac:dyDescent="0.25">
      <c r="A14" s="15">
        <v>10</v>
      </c>
      <c r="B14" s="17" t="s">
        <v>29</v>
      </c>
      <c r="C14" s="17" t="s">
        <v>30</v>
      </c>
      <c r="D14" s="18" t="s">
        <v>7</v>
      </c>
      <c r="E14" s="7">
        <v>7</v>
      </c>
      <c r="F14" s="8">
        <v>140000</v>
      </c>
      <c r="G14" s="8">
        <f t="shared" si="0"/>
        <v>980000</v>
      </c>
    </row>
    <row r="15" spans="1:7" ht="90" x14ac:dyDescent="0.25">
      <c r="A15" s="15">
        <v>11</v>
      </c>
      <c r="B15" s="6" t="s">
        <v>29</v>
      </c>
      <c r="C15" s="6" t="s">
        <v>31</v>
      </c>
      <c r="D15" s="18" t="s">
        <v>7</v>
      </c>
      <c r="E15" s="7">
        <v>6</v>
      </c>
      <c r="F15" s="8">
        <v>140000</v>
      </c>
      <c r="G15" s="8">
        <f t="shared" si="0"/>
        <v>840000</v>
      </c>
    </row>
    <row r="16" spans="1:7" ht="210" x14ac:dyDescent="0.25">
      <c r="A16" s="15">
        <v>12</v>
      </c>
      <c r="B16" s="16" t="s">
        <v>32</v>
      </c>
      <c r="C16" s="6" t="s">
        <v>33</v>
      </c>
      <c r="D16" s="18" t="s">
        <v>7</v>
      </c>
      <c r="E16" s="7">
        <v>9</v>
      </c>
      <c r="F16" s="8">
        <v>260000</v>
      </c>
      <c r="G16" s="8">
        <f t="shared" si="0"/>
        <v>2340000</v>
      </c>
    </row>
    <row r="17" spans="1:7" ht="45" x14ac:dyDescent="0.25">
      <c r="A17" s="15">
        <v>13</v>
      </c>
      <c r="B17" s="16" t="s">
        <v>32</v>
      </c>
      <c r="C17" s="6" t="s">
        <v>34</v>
      </c>
      <c r="D17" s="18" t="s">
        <v>7</v>
      </c>
      <c r="E17" s="7">
        <v>9</v>
      </c>
      <c r="F17" s="8">
        <v>245000</v>
      </c>
      <c r="G17" s="8">
        <f t="shared" si="0"/>
        <v>2205000</v>
      </c>
    </row>
    <row r="18" spans="1:7" ht="60" x14ac:dyDescent="0.25">
      <c r="A18" s="15">
        <v>14</v>
      </c>
      <c r="B18" s="16" t="s">
        <v>32</v>
      </c>
      <c r="C18" s="6" t="s">
        <v>35</v>
      </c>
      <c r="D18" s="18" t="s">
        <v>7</v>
      </c>
      <c r="E18" s="7">
        <v>9</v>
      </c>
      <c r="F18" s="8">
        <v>500000</v>
      </c>
      <c r="G18" s="8">
        <f t="shared" si="0"/>
        <v>4500000</v>
      </c>
    </row>
    <row r="19" spans="1:7" ht="75" x14ac:dyDescent="0.25">
      <c r="A19" s="15">
        <v>15</v>
      </c>
      <c r="B19" s="16" t="s">
        <v>32</v>
      </c>
      <c r="C19" s="6" t="s">
        <v>36</v>
      </c>
      <c r="D19" s="18" t="s">
        <v>7</v>
      </c>
      <c r="E19" s="7">
        <v>2</v>
      </c>
      <c r="F19" s="8">
        <v>420000</v>
      </c>
      <c r="G19" s="8">
        <f t="shared" si="0"/>
        <v>840000</v>
      </c>
    </row>
    <row r="20" spans="1:7" ht="30" x14ac:dyDescent="0.25">
      <c r="A20" s="15">
        <v>16</v>
      </c>
      <c r="B20" s="16" t="s">
        <v>32</v>
      </c>
      <c r="C20" s="6" t="s">
        <v>37</v>
      </c>
      <c r="D20" s="18" t="s">
        <v>7</v>
      </c>
      <c r="E20" s="7">
        <v>9</v>
      </c>
      <c r="F20" s="8">
        <v>260000</v>
      </c>
      <c r="G20" s="8">
        <f t="shared" si="0"/>
        <v>2340000</v>
      </c>
    </row>
    <row r="21" spans="1:7" ht="75" x14ac:dyDescent="0.25">
      <c r="A21" s="15">
        <v>17</v>
      </c>
      <c r="B21" s="16" t="s">
        <v>32</v>
      </c>
      <c r="C21" s="6" t="s">
        <v>38</v>
      </c>
      <c r="D21" s="18" t="s">
        <v>39</v>
      </c>
      <c r="E21" s="7">
        <v>5</v>
      </c>
      <c r="F21" s="8">
        <v>450000</v>
      </c>
      <c r="G21" s="8">
        <f t="shared" si="0"/>
        <v>2250000</v>
      </c>
    </row>
    <row r="22" spans="1:7" ht="90" x14ac:dyDescent="0.25">
      <c r="A22" s="15">
        <v>18</v>
      </c>
      <c r="B22" s="17" t="s">
        <v>40</v>
      </c>
      <c r="C22" s="6" t="s">
        <v>41</v>
      </c>
      <c r="D22" s="18" t="s">
        <v>7</v>
      </c>
      <c r="E22" s="7">
        <v>5</v>
      </c>
      <c r="F22" s="8">
        <v>33000</v>
      </c>
      <c r="G22" s="8">
        <f t="shared" si="0"/>
        <v>165000</v>
      </c>
    </row>
    <row r="23" spans="1:7" ht="90" x14ac:dyDescent="0.25">
      <c r="A23" s="15">
        <v>19</v>
      </c>
      <c r="B23" s="17" t="s">
        <v>40</v>
      </c>
      <c r="C23" s="6" t="s">
        <v>42</v>
      </c>
      <c r="D23" s="18" t="s">
        <v>7</v>
      </c>
      <c r="E23" s="7">
        <v>5</v>
      </c>
      <c r="F23" s="8">
        <v>33000</v>
      </c>
      <c r="G23" s="8">
        <f t="shared" si="0"/>
        <v>165000</v>
      </c>
    </row>
    <row r="24" spans="1:7" ht="60" x14ac:dyDescent="0.25">
      <c r="A24" s="15">
        <v>20</v>
      </c>
      <c r="B24" s="17" t="s">
        <v>43</v>
      </c>
      <c r="C24" s="10" t="s">
        <v>44</v>
      </c>
      <c r="D24" s="19" t="s">
        <v>45</v>
      </c>
      <c r="E24" s="7">
        <v>1</v>
      </c>
      <c r="F24" s="8">
        <v>15000</v>
      </c>
      <c r="G24" s="8">
        <f t="shared" si="0"/>
        <v>15000</v>
      </c>
    </row>
    <row r="25" spans="1:7" ht="135" x14ac:dyDescent="0.25">
      <c r="A25" s="15">
        <v>21</v>
      </c>
      <c r="B25" s="10" t="s">
        <v>46</v>
      </c>
      <c r="C25" s="6" t="s">
        <v>47</v>
      </c>
      <c r="D25" s="8" t="s">
        <v>7</v>
      </c>
      <c r="E25" s="7">
        <v>10</v>
      </c>
      <c r="F25" s="8">
        <v>970</v>
      </c>
      <c r="G25" s="8">
        <f t="shared" si="0"/>
        <v>9700</v>
      </c>
    </row>
    <row r="26" spans="1:7" ht="135" x14ac:dyDescent="0.25">
      <c r="A26" s="15">
        <v>22</v>
      </c>
      <c r="B26" s="16" t="s">
        <v>48</v>
      </c>
      <c r="C26" s="6" t="s">
        <v>49</v>
      </c>
      <c r="D26" s="9" t="s">
        <v>8</v>
      </c>
      <c r="E26" s="7">
        <v>1</v>
      </c>
      <c r="F26" s="8">
        <v>235000</v>
      </c>
      <c r="G26" s="8">
        <f t="shared" si="0"/>
        <v>235000</v>
      </c>
    </row>
    <row r="27" spans="1:7" ht="60" x14ac:dyDescent="0.25">
      <c r="A27" s="15">
        <v>23</v>
      </c>
      <c r="B27" s="16" t="s">
        <v>50</v>
      </c>
      <c r="C27" s="6" t="s">
        <v>51</v>
      </c>
      <c r="D27" s="18" t="s">
        <v>7</v>
      </c>
      <c r="E27" s="7">
        <v>1</v>
      </c>
      <c r="F27" s="8">
        <v>60000</v>
      </c>
      <c r="G27" s="8">
        <f t="shared" si="0"/>
        <v>60000</v>
      </c>
    </row>
    <row r="28" spans="1:7" ht="75" x14ac:dyDescent="0.25">
      <c r="A28" s="15">
        <v>24</v>
      </c>
      <c r="B28" s="16" t="s">
        <v>52</v>
      </c>
      <c r="C28" s="6" t="s">
        <v>53</v>
      </c>
      <c r="D28" s="18" t="s">
        <v>7</v>
      </c>
      <c r="E28" s="7">
        <v>2</v>
      </c>
      <c r="F28" s="8">
        <v>120000</v>
      </c>
      <c r="G28" s="8">
        <f t="shared" si="0"/>
        <v>240000</v>
      </c>
    </row>
    <row r="29" spans="1:7" ht="135" x14ac:dyDescent="0.25">
      <c r="A29" s="15">
        <v>25</v>
      </c>
      <c r="B29" s="16" t="s">
        <v>54</v>
      </c>
      <c r="C29" s="6" t="s">
        <v>55</v>
      </c>
      <c r="D29" s="18" t="s">
        <v>7</v>
      </c>
      <c r="E29" s="7">
        <v>1</v>
      </c>
      <c r="F29" s="8">
        <v>750000</v>
      </c>
      <c r="G29" s="8">
        <f t="shared" si="0"/>
        <v>750000</v>
      </c>
    </row>
    <row r="30" spans="1:7" ht="30" x14ac:dyDescent="0.25">
      <c r="A30" s="15">
        <v>26</v>
      </c>
      <c r="B30" s="16" t="s">
        <v>56</v>
      </c>
      <c r="C30" s="6" t="s">
        <v>57</v>
      </c>
      <c r="D30" s="18" t="s">
        <v>7</v>
      </c>
      <c r="E30" s="7">
        <v>3</v>
      </c>
      <c r="F30" s="8">
        <v>190000</v>
      </c>
      <c r="G30" s="8">
        <f t="shared" si="0"/>
        <v>570000</v>
      </c>
    </row>
    <row r="31" spans="1:7" ht="120" x14ac:dyDescent="0.25">
      <c r="A31" s="15">
        <v>27</v>
      </c>
      <c r="B31" s="16" t="s">
        <v>58</v>
      </c>
      <c r="C31" s="6" t="s">
        <v>59</v>
      </c>
      <c r="D31" s="18" t="s">
        <v>7</v>
      </c>
      <c r="E31" s="7">
        <v>50</v>
      </c>
      <c r="F31" s="8">
        <v>135000</v>
      </c>
      <c r="G31" s="8">
        <f t="shared" si="0"/>
        <v>6750000</v>
      </c>
    </row>
    <row r="32" spans="1:7" ht="105" x14ac:dyDescent="0.25">
      <c r="A32" s="15">
        <v>28</v>
      </c>
      <c r="B32" s="16" t="s">
        <v>60</v>
      </c>
      <c r="C32" s="6" t="s">
        <v>61</v>
      </c>
      <c r="D32" s="18" t="s">
        <v>7</v>
      </c>
      <c r="E32" s="7">
        <v>100</v>
      </c>
      <c r="F32" s="8">
        <v>10000</v>
      </c>
      <c r="G32" s="8">
        <f t="shared" si="0"/>
        <v>1000000</v>
      </c>
    </row>
    <row r="33" spans="1:7" ht="105" x14ac:dyDescent="0.25">
      <c r="A33" s="15">
        <v>29</v>
      </c>
      <c r="B33" s="16" t="s">
        <v>60</v>
      </c>
      <c r="C33" s="6" t="s">
        <v>62</v>
      </c>
      <c r="D33" s="18" t="s">
        <v>7</v>
      </c>
      <c r="E33" s="7">
        <v>100</v>
      </c>
      <c r="F33" s="8">
        <v>10000</v>
      </c>
      <c r="G33" s="8">
        <f t="shared" si="0"/>
        <v>1000000</v>
      </c>
    </row>
    <row r="34" spans="1:7" x14ac:dyDescent="0.25">
      <c r="F34" s="2" t="s">
        <v>63</v>
      </c>
      <c r="G34" s="20">
        <f>SUM(G5:G33)</f>
        <v>34910505</v>
      </c>
    </row>
    <row r="35" spans="1:7" x14ac:dyDescent="0.25">
      <c r="A35" s="5"/>
    </row>
  </sheetData>
  <mergeCells count="1">
    <mergeCell ref="E1:G2"/>
  </mergeCells>
  <pageMargins left="0.70866141732283472" right="0.70866141732283472" top="0.74803149606299213" bottom="0.74803149606299213" header="0.31496062992125984" footer="0.31496062992125984"/>
  <pageSetup paperSize="9" scale="66" orientation="portrait" horizontalDpi="0" verticalDpi="0" r:id="rId1"/>
  <rowBreaks count="1" manualBreakCount="1">
    <brk id="28"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2023-03-29T03:23:43Z</dcterms:modified>
</cp:coreProperties>
</file>